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201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  <c r="G9" i="1" l="1"/>
  <c r="O12" i="1" l="1"/>
  <c r="P12" i="1" s="1"/>
  <c r="M12" i="1"/>
  <c r="L12" i="1"/>
  <c r="J12" i="1"/>
  <c r="G12" i="1"/>
  <c r="O11" i="1"/>
  <c r="P11" i="1" s="1"/>
  <c r="M11" i="1"/>
  <c r="L11" i="1"/>
  <c r="J11" i="1"/>
  <c r="G11" i="1"/>
  <c r="O10" i="1"/>
  <c r="P10" i="1" s="1"/>
  <c r="M10" i="1"/>
  <c r="L10" i="1"/>
  <c r="J10" i="1"/>
  <c r="G10" i="1"/>
  <c r="B10" i="1"/>
  <c r="B11" i="1" s="1"/>
  <c r="O9" i="1"/>
  <c r="P9" i="1" s="1"/>
  <c r="M9" i="1"/>
  <c r="L9" i="1"/>
  <c r="J9" i="1"/>
  <c r="I9" i="1"/>
  <c r="P13" i="1" l="1"/>
  <c r="G13" i="1"/>
  <c r="F4" i="1" s="1"/>
  <c r="B12" i="1"/>
  <c r="I11" i="1"/>
  <c r="I10" i="1"/>
  <c r="I12" i="1" l="1"/>
  <c r="G14" i="1"/>
  <c r="G15" i="1" s="1"/>
  <c r="P14" i="1" l="1"/>
  <c r="P15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<sst xmlns="http://schemas.openxmlformats.org/spreadsheetml/2006/main" count="41" uniqueCount="31">
  <si>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</si>
  <si>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</si>
  <si>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</si>
  <si>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</si>
  <si>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</si>
  <si>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</si>
  <si>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</si>
  <si>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</si>
  <si>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</si>
  <si>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</si>
  <si>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</si>
  <si>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</si>
  <si>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</si>
  <si>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</si>
  <si>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</si>
  <si>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</si>
  <si>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</si>
  <si>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</si>
  <si>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</si>
  <si>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</si>
  <si>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</si>
  <si>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</si>
  <si>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</si>
  <si>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</si>
  <si>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1 объект</t>
  </si>
  <si>
    <t xml:space="preserve">Лот № 10201-КС-КС ПИР СМР-2020-ДРСК
Мероприятия по оформлению исходно-разрешительной документации для объектов технологического присоединения (инженерные изыскания, проекты межевания, проекты планировки) для нужд филиала ХЭС      </t>
  </si>
  <si>
    <t>Разработка, согласование, утверждение  документации по планировке территории из расчета до 50 га</t>
  </si>
  <si>
    <t>1 обект</t>
  </si>
  <si>
    <t xml:space="preserve"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 из расчета до 1000 м 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</si>
  <si>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 из расчета до 1000 м</t>
  </si>
  <si>
    <t>Выполнение исполнительной съемки из расчета до 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</si>
</sst>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3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7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4" fontId="18" fillId="0" borderId="27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A7" zoomScale="70" zoomScaleNormal="70" workbookViewId="0">
      <selection activeCell="B2" sqref="B2:P2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58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3" t="s">
        <v>10</v>
      </c>
      <c r="C3" s="44"/>
      <c r="D3" s="44"/>
      <c r="E3" s="45"/>
      <c r="F3" s="33">
        <v>9500000</v>
      </c>
      <c r="G3" s="23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5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59" t="s">
        <v>17</v>
      </c>
      <c r="C4" s="60"/>
      <c r="D4" s="60"/>
      <c r="E4" s="61"/>
      <c r="F4" s="36">
        <f>G13/4</f>
        <v>344773.5</v>
      </c>
      <c r="G4" s="37" t="s">
        <v>2</v>
      </c>
      <c r="H4" s="1"/>
      <c r="I4" s="62" t="s">
        <v>19</v>
      </c>
      <c r="J4" s="62"/>
      <c r="K4" s="62"/>
      <c r="L4" s="6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8" t="s">
        <v>20</v>
      </c>
      <c r="J5" s="38"/>
      <c r="K5" s="38"/>
      <c r="L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2" t="s">
        <v>11</v>
      </c>
      <c r="C7" s="45"/>
      <c r="D7" s="53"/>
      <c r="E7" s="53"/>
      <c r="F7" s="54"/>
      <c r="G7" s="55"/>
      <c r="H7" s="5"/>
      <c r="I7" s="43" t="s">
        <v>23</v>
      </c>
      <c r="J7" s="44"/>
      <c r="K7" s="44"/>
      <c r="L7" s="44"/>
      <c r="M7" s="44"/>
      <c r="N7" s="44"/>
      <c r="O7" s="44"/>
      <c r="P7" s="6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5" customFormat="1" ht="63" x14ac:dyDescent="0.2">
      <c r="A9" s="34"/>
      <c r="B9" s="11">
        <v>1</v>
      </c>
      <c r="C9" s="39" t="s">
        <v>26</v>
      </c>
      <c r="D9" s="40" t="s">
        <v>24</v>
      </c>
      <c r="E9" s="41">
        <v>740464</v>
      </c>
      <c r="F9" s="13">
        <v>1</v>
      </c>
      <c r="G9" s="22">
        <f>E9*F9</f>
        <v>740464</v>
      </c>
      <c r="H9" s="1"/>
      <c r="I9" s="18">
        <f t="shared" ref="I9:J12" si="0">B9</f>
        <v>1</v>
      </c>
      <c r="J9" s="19" t="str">
        <f t="shared" si="0"/>
        <v>Разработка, согласование, утверждение  документации по планировке территории из расчета до 50 га</v>
      </c>
      <c r="K9" s="14"/>
      <c r="L9" s="20" t="str">
        <f t="shared" ref="L9:M12" si="1">D9</f>
        <v>1 объект</v>
      </c>
      <c r="M9" s="24">
        <f t="shared" si="1"/>
        <v>740464</v>
      </c>
      <c r="N9" s="12"/>
      <c r="O9" s="20">
        <f t="shared" ref="O9:O12" si="2">F9</f>
        <v>1</v>
      </c>
      <c r="P9" s="21">
        <f t="shared" ref="P9:P12" si="3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5" customFormat="1" ht="173.25" x14ac:dyDescent="0.2">
      <c r="A10" s="34"/>
      <c r="B10" s="11">
        <f t="shared" ref="B10:B12" si="4">1+B9</f>
        <v>2</v>
      </c>
      <c r="C10" s="39" t="s">
        <v>28</v>
      </c>
      <c r="D10" s="40" t="s">
        <v>27</v>
      </c>
      <c r="E10" s="41">
        <v>329280</v>
      </c>
      <c r="F10" s="13">
        <v>1</v>
      </c>
      <c r="G10" s="22">
        <f t="shared" ref="G10:G12" si="5">E10*F10</f>
        <v>329280</v>
      </c>
      <c r="H10" s="1"/>
      <c r="I10" s="18">
        <f t="shared" si="0"/>
        <v>2</v>
      </c>
      <c r="J10" s="19" t="str">
        <f t="shared" si="0"/>
        <v xml:space="preserve"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 из расчета до 1000 м </v>
      </c>
      <c r="K10" s="14"/>
      <c r="L10" s="20" t="str">
        <f t="shared" si="1"/>
        <v>1 обект</v>
      </c>
      <c r="M10" s="24">
        <f t="shared" si="1"/>
        <v>329280</v>
      </c>
      <c r="N10" s="12"/>
      <c r="O10" s="20">
        <f t="shared" si="2"/>
        <v>1</v>
      </c>
      <c r="P10" s="21">
        <f t="shared" si="3"/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5" customFormat="1" ht="126" x14ac:dyDescent="0.2">
      <c r="A11" s="34"/>
      <c r="B11" s="11">
        <f t="shared" si="4"/>
        <v>3</v>
      </c>
      <c r="C11" s="39" t="s">
        <v>29</v>
      </c>
      <c r="D11" s="40" t="s">
        <v>24</v>
      </c>
      <c r="E11" s="41">
        <v>133784</v>
      </c>
      <c r="F11" s="13">
        <v>1</v>
      </c>
      <c r="G11" s="22">
        <f t="shared" si="5"/>
        <v>133784</v>
      </c>
      <c r="H11" s="1"/>
      <c r="I11" s="18">
        <f t="shared" si="0"/>
        <v>3</v>
      </c>
      <c r="J11" s="19" t="str">
        <f t="shared" si="0"/>
        <v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 из расчета до 1000 м</v>
      </c>
      <c r="K11" s="14"/>
      <c r="L11" s="20" t="str">
        <f t="shared" si="1"/>
        <v>1 объект</v>
      </c>
      <c r="M11" s="24">
        <f t="shared" si="1"/>
        <v>133784</v>
      </c>
      <c r="N11" s="12"/>
      <c r="O11" s="20">
        <f t="shared" si="2"/>
        <v>1</v>
      </c>
      <c r="P11" s="21">
        <f t="shared" si="3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5" customFormat="1" ht="45" customHeight="1" thickBot="1" x14ac:dyDescent="0.25">
      <c r="A12" s="34"/>
      <c r="B12" s="11">
        <f t="shared" si="4"/>
        <v>4</v>
      </c>
      <c r="C12" s="39" t="s">
        <v>30</v>
      </c>
      <c r="D12" s="40" t="s">
        <v>24</v>
      </c>
      <c r="E12" s="41">
        <v>175566</v>
      </c>
      <c r="F12" s="13">
        <v>1</v>
      </c>
      <c r="G12" s="22">
        <f t="shared" si="5"/>
        <v>175566</v>
      </c>
      <c r="H12" s="1"/>
      <c r="I12" s="18">
        <f t="shared" si="0"/>
        <v>4</v>
      </c>
      <c r="J12" s="19" t="str">
        <f t="shared" si="0"/>
        <v>Выполнение исполнительной съемки из расчета до 1000 м</v>
      </c>
      <c r="K12" s="14"/>
      <c r="L12" s="20" t="str">
        <f t="shared" si="1"/>
        <v>1 объект</v>
      </c>
      <c r="M12" s="24">
        <f t="shared" si="1"/>
        <v>175566</v>
      </c>
      <c r="N12" s="12"/>
      <c r="O12" s="20">
        <f t="shared" si="2"/>
        <v>1</v>
      </c>
      <c r="P12" s="21">
        <f t="shared" si="3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thickBot="1" x14ac:dyDescent="0.3">
      <c r="A13" s="6"/>
      <c r="B13" s="46" t="s">
        <v>5</v>
      </c>
      <c r="C13" s="47"/>
      <c r="D13" s="47"/>
      <c r="E13" s="47"/>
      <c r="F13" s="48"/>
      <c r="G13" s="15">
        <f>SUM(G9:G12)</f>
        <v>1379094</v>
      </c>
      <c r="H13" s="1"/>
      <c r="I13" s="46" t="s">
        <v>5</v>
      </c>
      <c r="J13" s="47"/>
      <c r="K13" s="47"/>
      <c r="L13" s="47"/>
      <c r="M13" s="47"/>
      <c r="N13" s="47"/>
      <c r="O13" s="48"/>
      <c r="P13" s="15">
        <f>SUM(P9:P12)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6"/>
      <c r="B14" s="56" t="s">
        <v>15</v>
      </c>
      <c r="C14" s="57"/>
      <c r="D14" s="57"/>
      <c r="E14" s="57"/>
      <c r="F14" s="25">
        <v>0.2</v>
      </c>
      <c r="G14" s="16">
        <f>G13*F14</f>
        <v>275818.8</v>
      </c>
      <c r="H14" s="1"/>
      <c r="I14" s="56" t="s">
        <v>15</v>
      </c>
      <c r="J14" s="57"/>
      <c r="K14" s="57"/>
      <c r="L14" s="57"/>
      <c r="M14" s="57"/>
      <c r="N14" s="57"/>
      <c r="O14" s="25">
        <v>0.2</v>
      </c>
      <c r="P14" s="16">
        <f>P13*O14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thickBot="1" x14ac:dyDescent="0.3">
      <c r="A15" s="6"/>
      <c r="B15" s="49" t="s">
        <v>6</v>
      </c>
      <c r="C15" s="50"/>
      <c r="D15" s="50"/>
      <c r="E15" s="50"/>
      <c r="F15" s="51"/>
      <c r="G15" s="17">
        <f>G13+G14</f>
        <v>1654912.8</v>
      </c>
      <c r="H15" s="1"/>
      <c r="I15" s="49" t="s">
        <v>6</v>
      </c>
      <c r="J15" s="50"/>
      <c r="K15" s="50"/>
      <c r="L15" s="50"/>
      <c r="M15" s="50"/>
      <c r="N15" s="50"/>
      <c r="O15" s="51"/>
      <c r="P15" s="17">
        <f>P13+P14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2" customFormat="1" ht="21.75" customHeight="1" thickBot="1" x14ac:dyDescent="0.3">
      <c r="A16" s="26"/>
      <c r="B16" s="27"/>
      <c r="C16" s="27"/>
      <c r="D16" s="27"/>
      <c r="E16" s="27"/>
      <c r="F16" s="27"/>
      <c r="G16" s="28"/>
      <c r="H16" s="29"/>
      <c r="I16" s="66" t="s">
        <v>18</v>
      </c>
      <c r="J16" s="67"/>
      <c r="K16" s="67"/>
      <c r="L16" s="67"/>
      <c r="M16" s="67"/>
      <c r="N16" s="67"/>
      <c r="O16" s="68"/>
      <c r="P16" s="17">
        <f>P13/4</f>
        <v>0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s="32" customFormat="1" ht="24.75" customHeight="1" x14ac:dyDescent="0.25">
      <c r="A17" s="26"/>
      <c r="B17" s="63"/>
      <c r="C17" s="64"/>
      <c r="D17" s="64"/>
      <c r="E17" s="64"/>
      <c r="F17" s="64"/>
      <c r="G17" s="64"/>
      <c r="H17" s="29"/>
      <c r="I17" s="30"/>
      <c r="J17" s="30"/>
      <c r="K17" s="30"/>
      <c r="L17" s="30"/>
      <c r="M17" s="30"/>
      <c r="N17" s="30"/>
      <c r="O17" s="30"/>
      <c r="P17" s="31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82.5" customHeight="1" x14ac:dyDescent="0.25">
      <c r="B18" s="63"/>
      <c r="C18" s="64"/>
      <c r="D18" s="64"/>
      <c r="E18" s="64"/>
      <c r="F18" s="64"/>
      <c r="G18" s="64"/>
      <c r="H18" s="1"/>
      <c r="I18" s="1"/>
      <c r="J18" s="69" t="s">
        <v>22</v>
      </c>
      <c r="K18" s="70"/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3.25" customHeight="1" x14ac:dyDescent="0.25">
      <c r="B19" s="63"/>
      <c r="C19" s="64"/>
      <c r="D19" s="64"/>
      <c r="E19" s="64"/>
      <c r="F19" s="64"/>
      <c r="G19" s="6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1"/>
    </row>
    <row r="20" spans="1:26" x14ac:dyDescent="0.25">
      <c r="Z20" s="1"/>
    </row>
  </sheetData>
  <mergeCells count="19">
    <mergeCell ref="B19:G19"/>
    <mergeCell ref="I7:P7"/>
    <mergeCell ref="I13:O13"/>
    <mergeCell ref="B18:G18"/>
    <mergeCell ref="B17:G17"/>
    <mergeCell ref="I16:O16"/>
    <mergeCell ref="J18:K18"/>
    <mergeCell ref="B1:P1"/>
    <mergeCell ref="B3:E3"/>
    <mergeCell ref="B13:F13"/>
    <mergeCell ref="B15:F15"/>
    <mergeCell ref="B7:G7"/>
    <mergeCell ref="I15:O15"/>
    <mergeCell ref="B14:E14"/>
    <mergeCell ref="I14:N14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2019-11-12T10:03:30Z</dcterms:modified>
</cp:coreProperties>
</file>